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6" i="1" l="1"/>
  <c r="I11" i="1"/>
  <c r="I12" i="1"/>
  <c r="I13" i="1"/>
  <c r="I14" i="1"/>
  <c r="I15" i="1"/>
  <c r="F16" i="1"/>
  <c r="I10" i="1" l="1"/>
</calcChain>
</file>

<file path=xl/sharedStrings.xml><?xml version="1.0" encoding="utf-8"?>
<sst xmlns="http://schemas.openxmlformats.org/spreadsheetml/2006/main" count="41" uniqueCount="31">
  <si>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</si>
  <si>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</si>
  <si>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</si>
  <si>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</si>
  <si>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</si>
  <si>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</si>
  <si>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</si>
  <si>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</si>
  <si>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</si>
  <si>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</si>
  <si>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</si>
  <si>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</si>
  <si>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</si>
  <si>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</si>
  <si>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</si>
  <si>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</si>
  <si>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</si>
  <si>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</si>
  <si>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 xml:space="preserve">И.о. заместителя генерального директора
по материально-техническому обеспечению
и транспорту
</t>
  </si>
  <si>
    <t xml:space="preserve">И.В. Романов </t>
  </si>
  <si>
    <t>Местонахождение Товара: 
1. Красноярский край, Туруханский район, п/б Прилуки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</si>
  <si>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</si>
  <si>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НВЛ-2019/501</t>
    </r>
  </si>
  <si>
    <t>Наименование лота:  "Реализация невостребованных ликвидных МТР. Металлоконструкции"</t>
  </si>
  <si>
    <t>Опора скользящая для трубопровода 108-Т13.07</t>
  </si>
  <si>
    <t>Опора стальная неподвижная 89-Т3.06 (4.903-10 ВЫПУСК 4)</t>
  </si>
  <si>
    <t>Ограждение металлическое ОПБГ-10.15С (1.450.3-7.94.2-КМ3.1)</t>
  </si>
  <si>
    <t>Опора скользящая для трубопровода 89-Т13.08</t>
  </si>
  <si>
    <t>Подкладка плоская ПП-64 (1171-16.2006.2-10-37300-ГР1-И-27)</t>
  </si>
  <si>
    <t>Оголовок скважины герметизированный (1171-16.2006.2-11-37500-ТХН)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</si>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</sst>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E18" sqref="E18:H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37.5" customHeight="1" x14ac:dyDescent="0.25">
      <c r="A2" s="53" t="s">
        <v>23</v>
      </c>
      <c r="B2" s="53"/>
      <c r="C2" s="53"/>
      <c r="D2" s="53"/>
      <c r="E2" s="53"/>
      <c r="F2" s="53"/>
      <c r="G2" s="53"/>
      <c r="H2" s="53"/>
    </row>
    <row r="3" spans="1:16361" s="1" customFormat="1" ht="18.75" x14ac:dyDescent="0.25">
      <c r="A3" s="54" t="s">
        <v>22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18.75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3.5" customHeight="1" x14ac:dyDescent="0.2">
      <c r="A6" s="49" t="s">
        <v>20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6">
        <v>1174689</v>
      </c>
      <c r="D10" s="47" t="s">
        <v>24</v>
      </c>
      <c r="E10" s="43" t="s">
        <v>30</v>
      </c>
      <c r="F10" s="44">
        <v>1</v>
      </c>
      <c r="G10" s="45">
        <v>275.82392750000002</v>
      </c>
      <c r="H10" s="66">
        <v>39873</v>
      </c>
      <c r="I10" s="41">
        <f>G10*F10</f>
        <v>275.82392750000002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6">
        <v>1220849</v>
      </c>
      <c r="D11" s="47" t="s">
        <v>25</v>
      </c>
      <c r="E11" s="43" t="s">
        <v>30</v>
      </c>
      <c r="F11" s="44">
        <v>3</v>
      </c>
      <c r="G11" s="45">
        <v>39.284959999999998</v>
      </c>
      <c r="H11" s="66">
        <v>40447</v>
      </c>
      <c r="I11" s="41">
        <f t="shared" ref="I11:I15" si="0">G11*F11</f>
        <v>117.85487999999999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6">
        <v>1254261</v>
      </c>
      <c r="D12" s="47" t="s">
        <v>26</v>
      </c>
      <c r="E12" s="43" t="s">
        <v>21</v>
      </c>
      <c r="F12" s="44">
        <v>1</v>
      </c>
      <c r="G12" s="45">
        <v>1022.2500000000001</v>
      </c>
      <c r="H12" s="66">
        <v>41537</v>
      </c>
      <c r="I12" s="41">
        <f t="shared" si="0"/>
        <v>1022.2500000000001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6">
        <v>1255868</v>
      </c>
      <c r="D13" s="47" t="s">
        <v>27</v>
      </c>
      <c r="E13" s="43" t="s">
        <v>30</v>
      </c>
      <c r="F13" s="44">
        <v>1</v>
      </c>
      <c r="G13" s="45">
        <v>117.04607199999998</v>
      </c>
      <c r="H13" s="66">
        <v>40447</v>
      </c>
      <c r="I13" s="41">
        <f t="shared" si="0"/>
        <v>117.04607199999998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6">
        <v>1287261</v>
      </c>
      <c r="D14" s="47" t="s">
        <v>28</v>
      </c>
      <c r="E14" s="43" t="s">
        <v>21</v>
      </c>
      <c r="F14" s="44">
        <v>35</v>
      </c>
      <c r="G14" s="45">
        <v>2065.8689479999998</v>
      </c>
      <c r="H14" s="66">
        <v>40513</v>
      </c>
      <c r="I14" s="41">
        <f t="shared" si="0"/>
        <v>72305.413179999989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6">
        <v>1305003</v>
      </c>
      <c r="D15" s="47" t="s">
        <v>29</v>
      </c>
      <c r="E15" s="43" t="s">
        <v>30</v>
      </c>
      <c r="F15" s="44">
        <v>1</v>
      </c>
      <c r="G15" s="45">
        <v>13463.807929000001</v>
      </c>
      <c r="H15" s="66">
        <v>40434</v>
      </c>
      <c r="I15" s="41">
        <f t="shared" si="0"/>
        <v>13463.807929000001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60" t="s">
        <v>7</v>
      </c>
      <c r="B16" s="60"/>
      <c r="C16" s="60"/>
      <c r="D16" s="60"/>
      <c r="E16" s="26"/>
      <c r="F16" s="27">
        <f>SUM(F10:F15)</f>
        <v>42</v>
      </c>
      <c r="G16" s="28"/>
      <c r="H16" s="36"/>
      <c r="I16" s="42">
        <f>SUM(I10:I15)</f>
        <v>87302.195988499996</v>
      </c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37"/>
    </row>
    <row r="18" spans="1:8" s="4" customFormat="1" ht="93.75" customHeight="1" x14ac:dyDescent="0.25">
      <c r="A18" s="61" t="s">
        <v>8</v>
      </c>
      <c r="B18" s="62"/>
      <c r="C18" s="62"/>
      <c r="D18" s="63"/>
      <c r="E18" s="64" t="s">
        <v>9</v>
      </c>
      <c r="F18" s="64"/>
      <c r="G18" s="64"/>
      <c r="H18" s="64"/>
    </row>
    <row r="19" spans="1:8" s="4" customFormat="1" ht="15.75" customHeight="1" x14ac:dyDescent="0.25">
      <c r="A19" s="57" t="s">
        <v>10</v>
      </c>
      <c r="B19" s="58"/>
      <c r="C19" s="58"/>
      <c r="D19" s="59"/>
      <c r="E19" s="56" t="s">
        <v>16</v>
      </c>
      <c r="F19" s="56"/>
      <c r="G19" s="56"/>
      <c r="H19" s="56"/>
    </row>
    <row r="20" spans="1:8" s="4" customFormat="1" ht="15.75" customHeight="1" x14ac:dyDescent="0.25">
      <c r="A20" s="57" t="s">
        <v>15</v>
      </c>
      <c r="B20" s="58"/>
      <c r="C20" s="58"/>
      <c r="D20" s="59"/>
      <c r="E20" s="56" t="s">
        <v>16</v>
      </c>
      <c r="F20" s="56"/>
      <c r="G20" s="56"/>
      <c r="H20" s="56"/>
    </row>
    <row r="23" spans="1:8" s="18" customFormat="1" ht="78" customHeight="1" x14ac:dyDescent="0.2">
      <c r="A23" s="48" t="s">
        <v>18</v>
      </c>
      <c r="B23" s="48"/>
      <c r="C23" s="48"/>
      <c r="D23" s="48"/>
      <c r="E23" s="19"/>
      <c r="F23" s="19"/>
      <c r="G23" s="65" t="s">
        <v>19</v>
      </c>
      <c r="H23" s="65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2019-11-07T10:11:38Z</cp:lastPrinted>
  <dcterms:created xsi:type="dcterms:W3CDTF">2016-09-16T10:27:35Z</dcterms:created>
  <dcterms:modified xsi:type="dcterms:W3CDTF">2019-11-07T10:12:20Z</dcterms:modified>
</cp:coreProperties>
</file>